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ÁREA TÉCNICA- COMPRAS-CONTRATACIÓN\LIMPIEZA VALENCIA Y MIRANDA\COFRE\ANEXOS\"/>
    </mc:Choice>
  </mc:AlternateContent>
  <bookViews>
    <workbookView xWindow="-15" yWindow="225" windowWidth="12120" windowHeight="8700"/>
  </bookViews>
  <sheets>
    <sheet name="VALENCIA" sheetId="4" r:id="rId1"/>
  </sheets>
  <definedNames>
    <definedName name="_xlnm.Print_Area" localSheetId="0">VALENCIA!$B$1:$P$44</definedName>
  </definedNames>
  <calcPr calcId="162913"/>
</workbook>
</file>

<file path=xl/calcChain.xml><?xml version="1.0" encoding="utf-8"?>
<calcChain xmlns="http://schemas.openxmlformats.org/spreadsheetml/2006/main">
  <c r="H14" i="4" l="1"/>
  <c r="J21" i="4"/>
  <c r="H21" i="4"/>
  <c r="F21" i="4"/>
  <c r="D21" i="4"/>
  <c r="J20" i="4"/>
  <c r="H20" i="4"/>
  <c r="F20" i="4"/>
  <c r="D20" i="4"/>
  <c r="J19" i="4"/>
  <c r="H19" i="4"/>
  <c r="F19" i="4"/>
  <c r="D19" i="4"/>
  <c r="J18" i="4"/>
  <c r="H18" i="4"/>
  <c r="F18" i="4"/>
  <c r="D18" i="4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F14" i="4"/>
  <c r="D14" i="4"/>
  <c r="J13" i="4"/>
  <c r="H13" i="4"/>
  <c r="F13" i="4"/>
  <c r="D13" i="4"/>
  <c r="K13" i="4" s="1"/>
  <c r="L13" i="4" s="1"/>
  <c r="J12" i="4"/>
  <c r="H12" i="4"/>
  <c r="F12" i="4"/>
  <c r="D12" i="4"/>
  <c r="K12" i="4" s="1"/>
  <c r="L12" i="4" s="1"/>
  <c r="J11" i="4"/>
  <c r="H11" i="4"/>
  <c r="F11" i="4"/>
  <c r="D11" i="4"/>
  <c r="K11" i="4" s="1"/>
  <c r="L11" i="4" s="1"/>
  <c r="K14" i="4" l="1"/>
  <c r="L14" i="4" s="1"/>
  <c r="K15" i="4"/>
  <c r="L15" i="4" s="1"/>
  <c r="K16" i="4"/>
  <c r="L16" i="4" s="1"/>
  <c r="K17" i="4"/>
  <c r="L17" i="4" s="1"/>
  <c r="K18" i="4"/>
  <c r="L18" i="4" s="1"/>
  <c r="K19" i="4"/>
  <c r="L19" i="4" s="1"/>
  <c r="K20" i="4"/>
  <c r="L20" i="4" s="1"/>
  <c r="K21" i="4"/>
  <c r="L21" i="4" s="1"/>
  <c r="J10" i="4"/>
  <c r="H10" i="4"/>
  <c r="F10" i="4"/>
  <c r="D10" i="4"/>
  <c r="J9" i="4"/>
  <c r="H9" i="4"/>
  <c r="F9" i="4"/>
  <c r="D9" i="4"/>
  <c r="K10" i="4" l="1"/>
  <c r="L10" i="4" s="1"/>
  <c r="K9" i="4"/>
  <c r="K22" i="4" l="1"/>
  <c r="K24" i="4" s="1"/>
  <c r="L24" i="4" s="1"/>
  <c r="L9" i="4"/>
  <c r="L22" i="4" l="1"/>
</calcChain>
</file>

<file path=xl/sharedStrings.xml><?xml version="1.0" encoding="utf-8"?>
<sst xmlns="http://schemas.openxmlformats.org/spreadsheetml/2006/main" count="43" uniqueCount="39">
  <si>
    <t>CENTRO</t>
  </si>
  <si>
    <t>Dividiendo la cantidad ofertada entre 12 meses resultará el importe de las facturas mensuales del servicio.</t>
  </si>
  <si>
    <t>NOMBRE DE LA EMPRESA:</t>
  </si>
  <si>
    <t>CIF:</t>
  </si>
  <si>
    <t>DIRECCIÓN:</t>
  </si>
  <si>
    <t>El precio deberá incluir todos los terminos exigidos en los pliegos - coste todos los servicios indicados, coste de personal (en ambos aspectos según el convenio colectivo vigente para la limpieza de edificios y locales correspondiente a la provincia de los centros afectos), elementos materiales y, en su caso mejoras, etc.- para realizar el servicio requerido. Se podrá solicitar aclaración sobre los anteriores términos exigidos en los pliegos.</t>
  </si>
  <si>
    <t>Sello y Firma</t>
  </si>
  <si>
    <t xml:space="preserve">Fecha </t>
  </si>
  <si>
    <t>DATOS DEL REPRESENTANTE:</t>
  </si>
  <si>
    <t>OFERTA CORRECTA</t>
  </si>
  <si>
    <t>TOTAL ANUAL SERVICIO LIMPIEZA
(Servicio de limpieza + DDD + Contenedores Higiénicos + Neutralizador de olores)</t>
  </si>
  <si>
    <t>TOTAL</t>
  </si>
  <si>
    <t>Importe total anual máximo
 (Impuesto/s indirecto/s no inlcuido/s)</t>
  </si>
  <si>
    <r>
      <t xml:space="preserve">SERVICIO DE LIMPIEZA
</t>
    </r>
    <r>
      <rPr>
        <b/>
        <u/>
        <sz val="10"/>
        <color theme="0"/>
        <rFont val="Calibri"/>
        <family val="2"/>
        <scheme val="minor"/>
      </rPr>
      <t>Importe anual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</si>
  <si>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r>
      <t xml:space="preserve">SERVICIO DDD
</t>
    </r>
    <r>
      <rPr>
        <b/>
        <u/>
        <sz val="10"/>
        <color theme="0"/>
        <rFont val="Calibri"/>
        <family val="2"/>
        <scheme val="minor"/>
      </rPr>
      <t xml:space="preserve">Importe anual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</si>
  <si>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r>
      <t xml:space="preserve">SERVICIO CONTENEDORES HIGIÉNICOS
</t>
    </r>
    <r>
      <rPr>
        <b/>
        <u/>
        <sz val="10"/>
        <color theme="0"/>
        <rFont val="Calibri"/>
        <family val="2"/>
        <scheme val="minor"/>
      </rPr>
      <t xml:space="preserve">Importe anual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</si>
  <si>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r>
      <t xml:space="preserve">SERVICIO NEUTRALIZACIÓN DE OLORES
</t>
    </r>
    <r>
      <rPr>
        <b/>
        <u/>
        <sz val="10"/>
        <color theme="0"/>
        <rFont val="Calibri"/>
        <family val="2"/>
        <scheme val="minor"/>
      </rPr>
      <t>Importe anual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</si>
  <si>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t>IMPORTE MENSUAL EN € A FACTURAR POR EL SERVICIO DE LIMPIEZA A CADA CENTRO.</t>
  </si>
  <si>
    <t>El licitador cumplimentará el presente ANEXO indicando el precio anual del servicio en euros y expresado el importe en un máximo de dos decimales, que será el precio que se aplicará para cada año de contrato, incluida la posible prórroga.</t>
  </si>
  <si>
    <t>Se considerarán como ofertas anormales o desproporcionadas las que sean inferiores en más de  10 unidades porcentuales a la media aritmética de las ofertas admitidas, para el caso de que se presenten varios licitadores. En caso de que se presentara un único licitador se considerará oferta anormal o desproporcionada aquella con un precio inferior en más de 10 unidades porcentuales respecto al presupuesto de licitación, impuesto/s indirecto/s no incluido/s (importe sin incluir posibles prórrogas ni modificaciones previstas).</t>
  </si>
  <si>
    <t>≤</t>
  </si>
  <si>
    <t>El precio no incluirá los impuestos indirectos.</t>
  </si>
  <si>
    <r>
      <rPr>
        <b/>
        <u/>
        <sz val="16"/>
        <color theme="0"/>
        <rFont val="Calibri"/>
        <family val="2"/>
        <scheme val="minor"/>
      </rPr>
      <t>LOTE 1:</t>
    </r>
    <r>
      <rPr>
        <b/>
        <sz val="16"/>
        <color theme="0"/>
        <rFont val="Calibri"/>
        <family val="2"/>
        <scheme val="minor"/>
      </rPr>
      <t xml:space="preserve"> SERVICIO DE LIMPIEZA PARA LOS CENTROS DE FREMAP SITOS EN LA PROVINCIA DE VALENCIA</t>
    </r>
  </si>
  <si>
    <t>VALENCIA</t>
  </si>
  <si>
    <t>ALZIRA</t>
  </si>
  <si>
    <t>SILLA</t>
  </si>
  <si>
    <t>VALENCIA 2</t>
  </si>
  <si>
    <t>LLIRIA</t>
  </si>
  <si>
    <t>ALGEMESI</t>
  </si>
  <si>
    <t>TAVERNES</t>
  </si>
  <si>
    <t>BENETUSER</t>
  </si>
  <si>
    <t>ALACUAS</t>
  </si>
  <si>
    <t>ONTINYENT</t>
  </si>
  <si>
    <t>SAGUNTO</t>
  </si>
  <si>
    <t>GANDÍA</t>
  </si>
  <si>
    <t>PATERNA</t>
  </si>
  <si>
    <t>IMPORTE TOTAL PARA TODA LA DURACIÓN DEL CONTRATO.</t>
  </si>
  <si>
    <t>Importe total  máximo para toda la duración del contrato (Impuesto/s indirecto/s no inlcuido/s)</t>
  </si>
  <si>
    <r>
      <t xml:space="preserve">Serán excluidas aquellas ofertas que no se ajusten a los términos exigidos en el Pliego de Cláusulas Administrativas o cuando sea superior al precio de </t>
    </r>
    <r>
      <rPr>
        <b/>
        <sz val="11"/>
        <rFont val="Calibri"/>
        <family val="2"/>
        <scheme val="minor"/>
      </rPr>
      <t>161.175,90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€/anuales </t>
    </r>
    <r>
      <rPr>
        <sz val="11"/>
        <rFont val="Calibri"/>
        <family val="2"/>
        <scheme val="minor"/>
      </rPr>
      <t>(impuestos indirectos no incluidos). Serán exluidas aquellas ofertas que no cumplan con lo dispuesto en el convenio colectivo vigente de limpieza según los solicitado en el Pliego de Precripciones Técnicas.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</si>
</sst>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/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9">
    <xf numFmtId="0" fontId="0" fillId="0" borderId="0" xfId="0"/>
    <xf numFmtId="44" fontId="5" fillId="0" borderId="0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7" fillId="3" borderId="9" xfId="0" applyFont="1" applyFill="1" applyBorder="1" applyAlignment="1" applyProtection="1">
      <alignment horizontal="center" vertical="top"/>
      <protection locked="0"/>
    </xf>
    <xf numFmtId="0" fontId="7" fillId="3" borderId="0" xfId="0" applyFont="1" applyFill="1" applyBorder="1" applyAlignment="1" applyProtection="1">
      <alignment horizontal="center" vertical="top"/>
      <protection locked="0"/>
    </xf>
    <xf numFmtId="0" fontId="7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4" fontId="8" fillId="0" borderId="3" xfId="0" applyNumberFormat="1" applyFont="1" applyBorder="1" applyAlignment="1" applyProtection="1">
      <alignment vertical="center" wrapText="1"/>
    </xf>
    <xf numFmtId="44" fontId="0" fillId="0" borderId="1" xfId="0" applyNumberForma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7" fillId="3" borderId="11" xfId="0" applyFont="1" applyFill="1" applyBorder="1" applyAlignment="1" applyProtection="1">
      <alignment vertical="top"/>
      <protection locked="0"/>
    </xf>
    <xf numFmtId="0" fontId="7" fillId="3" borderId="0" xfId="0" applyFont="1" applyFill="1" applyBorder="1" applyAlignment="1" applyProtection="1">
      <alignment vertical="top"/>
      <protection locked="0"/>
    </xf>
    <xf numFmtId="0" fontId="7" fillId="3" borderId="12" xfId="0" applyFont="1" applyFill="1" applyBorder="1" applyAlignment="1" applyProtection="1">
      <alignment vertical="top"/>
      <protection locked="0"/>
    </xf>
    <xf numFmtId="0" fontId="7" fillId="3" borderId="13" xfId="0" applyFont="1" applyFill="1" applyBorder="1" applyAlignment="1" applyProtection="1">
      <alignment vertical="top"/>
      <protection locked="0"/>
    </xf>
    <xf numFmtId="0" fontId="7" fillId="3" borderId="7" xfId="0" applyFont="1" applyFill="1" applyBorder="1" applyAlignment="1" applyProtection="1">
      <alignment vertical="top"/>
      <protection locked="0"/>
    </xf>
    <xf numFmtId="0" fontId="7" fillId="3" borderId="14" xfId="0" applyFont="1" applyFill="1" applyBorder="1" applyAlignment="1" applyProtection="1">
      <alignment vertical="top"/>
      <protection locked="0"/>
    </xf>
    <xf numFmtId="0" fontId="0" fillId="0" borderId="0" xfId="0"/>
    <xf numFmtId="0" fontId="14" fillId="0" borderId="1" xfId="0" applyFont="1" applyFill="1" applyBorder="1" applyAlignment="1">
      <alignment vertical="center" wrapText="1"/>
    </xf>
    <xf numFmtId="44" fontId="15" fillId="0" borderId="1" xfId="1" applyFont="1" applyFill="1" applyBorder="1" applyAlignment="1" applyProtection="1">
      <alignment vertical="center" wrapText="1"/>
      <protection locked="0"/>
    </xf>
    <xf numFmtId="44" fontId="15" fillId="0" borderId="1" xfId="1" applyFont="1" applyFill="1" applyBorder="1" applyAlignment="1" applyProtection="1">
      <alignment vertical="center" wrapText="1"/>
    </xf>
    <xf numFmtId="44" fontId="15" fillId="0" borderId="1" xfId="0" applyNumberFormat="1" applyFont="1" applyBorder="1"/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8" fontId="12" fillId="0" borderId="4" xfId="1" applyNumberFormat="1" applyFont="1" applyBorder="1" applyAlignment="1" applyProtection="1">
      <alignment vertical="center"/>
    </xf>
    <xf numFmtId="8" fontId="12" fillId="4" borderId="4" xfId="1" applyNumberFormat="1" applyFont="1" applyFill="1" applyBorder="1" applyAlignment="1" applyProtection="1">
      <alignment vertical="center"/>
    </xf>
    <xf numFmtId="44" fontId="8" fillId="0" borderId="16" xfId="0" applyNumberFormat="1" applyFont="1" applyBorder="1" applyAlignment="1" applyProtection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/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7" fillId="3" borderId="8" xfId="0" applyFont="1" applyFill="1" applyBorder="1" applyAlignment="1" applyProtection="1">
      <alignment horizontal="center" vertical="top"/>
    </xf>
    <xf numFmtId="0" fontId="7" fillId="3" borderId="9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4"/>
  <sheetViews>
    <sheetView showGridLines="0" tabSelected="1" topLeftCell="D5" zoomScaleNormal="100" workbookViewId="0">
      <selection activeCell="K15" sqref="K15"/>
    </sheetView>
  </sheetViews>
  <sheetFormatPr baseColWidth="10" defaultRowHeight="15" x14ac:dyDescent="0.25"/>
  <cols>
    <col min="1" max="1" width="5.42578125" customWidth="1"/>
    <col min="2" max="2" width="23" bestFit="1" customWidth="1"/>
    <col min="3" max="3" width="29.85546875" customWidth="1"/>
    <col min="4" max="5" width="29.85546875" style="5" customWidth="1"/>
    <col min="6" max="6" width="31.85546875" customWidth="1"/>
    <col min="7" max="7" width="23.42578125" customWidth="1"/>
    <col min="8" max="8" width="21" customWidth="1"/>
    <col min="9" max="9" width="17.42578125" bestFit="1" customWidth="1"/>
    <col min="10" max="10" width="16.140625" customWidth="1"/>
    <col min="11" max="11" width="18.28515625" bestFit="1" customWidth="1"/>
    <col min="12" max="12" width="12.5703125" bestFit="1" customWidth="1"/>
    <col min="14" max="14" width="13" bestFit="1" customWidth="1"/>
    <col min="15" max="15" width="14.7109375" customWidth="1"/>
    <col min="16" max="16" width="13.140625" customWidth="1"/>
  </cols>
  <sheetData>
    <row r="1" spans="2:12" ht="15.75" thickBot="1" x14ac:dyDescent="0.3"/>
    <row r="2" spans="2:12" s="6" customFormat="1" ht="44.25" customHeight="1" thickBot="1" x14ac:dyDescent="0.3">
      <c r="B2" s="4" t="s">
        <v>2</v>
      </c>
      <c r="C2" s="63"/>
      <c r="D2" s="63"/>
      <c r="E2" s="63"/>
      <c r="F2" s="63"/>
    </row>
    <row r="3" spans="2:12" s="6" customFormat="1" ht="36.75" customHeight="1" thickBot="1" x14ac:dyDescent="0.3">
      <c r="B3" s="4" t="s">
        <v>3</v>
      </c>
      <c r="C3" s="63"/>
      <c r="D3" s="63"/>
      <c r="E3" s="63"/>
      <c r="F3" s="63"/>
    </row>
    <row r="4" spans="2:12" s="6" customFormat="1" ht="44.25" customHeight="1" thickBot="1" x14ac:dyDescent="0.3">
      <c r="B4" s="4" t="s">
        <v>8</v>
      </c>
      <c r="C4" s="63"/>
      <c r="D4" s="63"/>
      <c r="E4" s="63"/>
      <c r="F4" s="63"/>
    </row>
    <row r="5" spans="2:12" s="6" customFormat="1" ht="42" customHeight="1" thickBot="1" x14ac:dyDescent="0.3">
      <c r="B5" s="4" t="s">
        <v>4</v>
      </c>
      <c r="C5" s="63"/>
      <c r="D5" s="63"/>
      <c r="E5" s="63"/>
      <c r="F5" s="63"/>
    </row>
    <row r="6" spans="2:12" s="3" customFormat="1" ht="15.75" thickBot="1" x14ac:dyDescent="0.3">
      <c r="D6" s="5"/>
      <c r="E6" s="5"/>
    </row>
    <row r="7" spans="2:12" ht="45.75" customHeight="1" thickBot="1" x14ac:dyDescent="0.3">
      <c r="B7" s="64" t="s">
        <v>22</v>
      </c>
      <c r="C7" s="65"/>
      <c r="D7" s="65"/>
      <c r="E7" s="65"/>
      <c r="F7" s="65"/>
      <c r="G7" s="65"/>
      <c r="H7" s="65"/>
      <c r="I7" s="65"/>
      <c r="J7" s="65"/>
      <c r="K7" s="65"/>
      <c r="L7" s="66"/>
    </row>
    <row r="8" spans="2:12" ht="91.5" customHeight="1" thickBot="1" x14ac:dyDescent="0.3">
      <c r="B8" s="2" t="s">
        <v>0</v>
      </c>
      <c r="C8" s="2" t="s">
        <v>13</v>
      </c>
      <c r="D8" s="11" t="s">
        <v>9</v>
      </c>
      <c r="E8" s="2" t="s">
        <v>14</v>
      </c>
      <c r="F8" s="11" t="s">
        <v>9</v>
      </c>
      <c r="G8" s="2" t="s">
        <v>15</v>
      </c>
      <c r="H8" s="11" t="s">
        <v>9</v>
      </c>
      <c r="I8" s="2" t="s">
        <v>16</v>
      </c>
      <c r="J8" s="11" t="s">
        <v>9</v>
      </c>
      <c r="K8" s="2" t="s">
        <v>10</v>
      </c>
      <c r="L8" s="2" t="s">
        <v>17</v>
      </c>
    </row>
    <row r="9" spans="2:12" ht="15.75" thickBot="1" x14ac:dyDescent="0.3">
      <c r="B9" s="23" t="s">
        <v>23</v>
      </c>
      <c r="C9" s="24"/>
      <c r="D9" s="25" t="str">
        <f>IF(AND(C9&lt;=0),"Error Oferta","Oferta correcta")</f>
        <v>Error Oferta</v>
      </c>
      <c r="E9" s="24"/>
      <c r="F9" s="25" t="str">
        <f>IF(AND(E9&lt;=0),"Error Oferta","Oferta correcta")</f>
        <v>Error Oferta</v>
      </c>
      <c r="G9" s="24"/>
      <c r="H9" s="25" t="str">
        <f>IF(AND(G9&lt;=0),"Error Oferta","Oferta correcta")</f>
        <v>Error Oferta</v>
      </c>
      <c r="I9" s="24"/>
      <c r="J9" s="25" t="str">
        <f>IF(AND(I9&lt;=0),"Error Oferta","Oferta correcta")</f>
        <v>Error Oferta</v>
      </c>
      <c r="K9" s="25" t="str">
        <f t="shared" ref="K9:K10" si="0">IF(AND(D9="Oferta Correcta",F9="Oferta Correcta",H9="Oferta Correcta",J9="Oferta correcta"),ROUND((C9+E9+G9+I9),2),"Error Oferta")</f>
        <v>Error Oferta</v>
      </c>
      <c r="L9" s="26" t="e">
        <f>ROUND((K9/12),2)</f>
        <v>#VALUE!</v>
      </c>
    </row>
    <row r="10" spans="2:12" ht="15.75" thickBot="1" x14ac:dyDescent="0.3">
      <c r="B10" s="23" t="s">
        <v>24</v>
      </c>
      <c r="C10" s="24"/>
      <c r="D10" s="25" t="str">
        <f>IF(AND(C10&lt;=0),"Error Oferta","Oferta correcta")</f>
        <v>Error Oferta</v>
      </c>
      <c r="E10" s="24"/>
      <c r="F10" s="25" t="str">
        <f>IF(AND(E10&lt;=0),"Error Oferta","Oferta correcta")</f>
        <v>Error Oferta</v>
      </c>
      <c r="G10" s="24"/>
      <c r="H10" s="25" t="str">
        <f>IF(AND(G10&lt;=0),"Error Oferta","Oferta correcta")</f>
        <v>Error Oferta</v>
      </c>
      <c r="I10" s="24"/>
      <c r="J10" s="25" t="str">
        <f>IF(AND(I10&lt;=0),"Error Oferta","Oferta correcta")</f>
        <v>Error Oferta</v>
      </c>
      <c r="K10" s="25" t="str">
        <f t="shared" si="0"/>
        <v>Error Oferta</v>
      </c>
      <c r="L10" s="26" t="e">
        <f t="shared" ref="L10" si="1">ROUND((K10/12),2)</f>
        <v>#VALUE!</v>
      </c>
    </row>
    <row r="11" spans="2:12" s="22" customFormat="1" ht="15.75" thickBot="1" x14ac:dyDescent="0.3">
      <c r="B11" s="23" t="s">
        <v>25</v>
      </c>
      <c r="C11" s="24"/>
      <c r="D11" s="25" t="str">
        <f t="shared" ref="D11:D21" si="2">IF(AND(C11&lt;=0),"Error Oferta","Oferta correcta")</f>
        <v>Error Oferta</v>
      </c>
      <c r="E11" s="24"/>
      <c r="F11" s="25" t="str">
        <f t="shared" ref="F11:F21" si="3">IF(AND(E11&lt;=0),"Error Oferta","Oferta correcta")</f>
        <v>Error Oferta</v>
      </c>
      <c r="G11" s="24"/>
      <c r="H11" s="25" t="str">
        <f t="shared" ref="H11:H21" si="4">IF(AND(G11&lt;=0),"Error Oferta","Oferta correcta")</f>
        <v>Error Oferta</v>
      </c>
      <c r="I11" s="24"/>
      <c r="J11" s="25" t="str">
        <f t="shared" ref="J11:J21" si="5">IF(AND(I11&lt;=0),"Error Oferta","Oferta correcta")</f>
        <v>Error Oferta</v>
      </c>
      <c r="K11" s="25" t="str">
        <f t="shared" ref="K11:K20" si="6">IF(AND(D11="Oferta Correcta",F11="Oferta Correcta",H11="Oferta Correcta",J11="Oferta correcta"),ROUND((C11+E11+G11+I11),2),"Error Oferta")</f>
        <v>Error Oferta</v>
      </c>
      <c r="L11" s="26" t="e">
        <f t="shared" ref="L11:L21" si="7">ROUND((K11/12),2)</f>
        <v>#VALUE!</v>
      </c>
    </row>
    <row r="12" spans="2:12" s="22" customFormat="1" ht="15.75" thickBot="1" x14ac:dyDescent="0.3">
      <c r="B12" s="23" t="s">
        <v>26</v>
      </c>
      <c r="C12" s="24"/>
      <c r="D12" s="25" t="str">
        <f t="shared" si="2"/>
        <v>Error Oferta</v>
      </c>
      <c r="E12" s="24"/>
      <c r="F12" s="25" t="str">
        <f t="shared" si="3"/>
        <v>Error Oferta</v>
      </c>
      <c r="G12" s="24"/>
      <c r="H12" s="25" t="str">
        <f t="shared" si="4"/>
        <v>Error Oferta</v>
      </c>
      <c r="I12" s="24"/>
      <c r="J12" s="25" t="str">
        <f t="shared" si="5"/>
        <v>Error Oferta</v>
      </c>
      <c r="K12" s="25" t="str">
        <f t="shared" si="6"/>
        <v>Error Oferta</v>
      </c>
      <c r="L12" s="26" t="e">
        <f t="shared" si="7"/>
        <v>#VALUE!</v>
      </c>
    </row>
    <row r="13" spans="2:12" s="22" customFormat="1" ht="15.75" thickBot="1" x14ac:dyDescent="0.3">
      <c r="B13" s="23" t="s">
        <v>27</v>
      </c>
      <c r="C13" s="24"/>
      <c r="D13" s="25" t="str">
        <f t="shared" si="2"/>
        <v>Error Oferta</v>
      </c>
      <c r="E13" s="24"/>
      <c r="F13" s="25" t="str">
        <f t="shared" si="3"/>
        <v>Error Oferta</v>
      </c>
      <c r="G13" s="24"/>
      <c r="H13" s="25" t="str">
        <f t="shared" si="4"/>
        <v>Error Oferta</v>
      </c>
      <c r="I13" s="24"/>
      <c r="J13" s="25" t="str">
        <f t="shared" si="5"/>
        <v>Error Oferta</v>
      </c>
      <c r="K13" s="25" t="str">
        <f t="shared" si="6"/>
        <v>Error Oferta</v>
      </c>
      <c r="L13" s="26" t="e">
        <f t="shared" si="7"/>
        <v>#VALUE!</v>
      </c>
    </row>
    <row r="14" spans="2:12" s="22" customFormat="1" ht="15.75" thickBot="1" x14ac:dyDescent="0.3">
      <c r="B14" s="23" t="s">
        <v>28</v>
      </c>
      <c r="C14" s="24"/>
      <c r="D14" s="25" t="str">
        <f t="shared" si="2"/>
        <v>Error Oferta</v>
      </c>
      <c r="E14" s="24"/>
      <c r="F14" s="25" t="str">
        <f t="shared" si="3"/>
        <v>Error Oferta</v>
      </c>
      <c r="G14" s="24"/>
      <c r="H14" s="25" t="str">
        <f>IF(AND(G14&lt;=0),"Error Oferta","Oferta correcta")</f>
        <v>Error Oferta</v>
      </c>
      <c r="I14" s="24"/>
      <c r="J14" s="25" t="str">
        <f t="shared" si="5"/>
        <v>Error Oferta</v>
      </c>
      <c r="K14" s="25" t="str">
        <f t="shared" si="6"/>
        <v>Error Oferta</v>
      </c>
      <c r="L14" s="26" t="e">
        <f t="shared" si="7"/>
        <v>#VALUE!</v>
      </c>
    </row>
    <row r="15" spans="2:12" s="22" customFormat="1" ht="15.75" thickBot="1" x14ac:dyDescent="0.3">
      <c r="B15" s="23" t="s">
        <v>29</v>
      </c>
      <c r="C15" s="24"/>
      <c r="D15" s="25" t="str">
        <f t="shared" si="2"/>
        <v>Error Oferta</v>
      </c>
      <c r="E15" s="24"/>
      <c r="F15" s="25" t="str">
        <f t="shared" si="3"/>
        <v>Error Oferta</v>
      </c>
      <c r="G15" s="24"/>
      <c r="H15" s="25" t="str">
        <f t="shared" si="4"/>
        <v>Error Oferta</v>
      </c>
      <c r="I15" s="24"/>
      <c r="J15" s="25" t="str">
        <f t="shared" si="5"/>
        <v>Error Oferta</v>
      </c>
      <c r="K15" s="25" t="str">
        <f t="shared" si="6"/>
        <v>Error Oferta</v>
      </c>
      <c r="L15" s="26" t="e">
        <f t="shared" si="7"/>
        <v>#VALUE!</v>
      </c>
    </row>
    <row r="16" spans="2:12" s="22" customFormat="1" ht="15.75" thickBot="1" x14ac:dyDescent="0.3">
      <c r="B16" s="23" t="s">
        <v>30</v>
      </c>
      <c r="C16" s="24"/>
      <c r="D16" s="25" t="str">
        <f t="shared" si="2"/>
        <v>Error Oferta</v>
      </c>
      <c r="E16" s="24"/>
      <c r="F16" s="25" t="str">
        <f t="shared" si="3"/>
        <v>Error Oferta</v>
      </c>
      <c r="G16" s="24"/>
      <c r="H16" s="25" t="str">
        <f t="shared" si="4"/>
        <v>Error Oferta</v>
      </c>
      <c r="I16" s="24"/>
      <c r="J16" s="25" t="str">
        <f t="shared" si="5"/>
        <v>Error Oferta</v>
      </c>
      <c r="K16" s="25" t="str">
        <f t="shared" si="6"/>
        <v>Error Oferta</v>
      </c>
      <c r="L16" s="26" t="e">
        <f t="shared" si="7"/>
        <v>#VALUE!</v>
      </c>
    </row>
    <row r="17" spans="2:16" s="22" customFormat="1" ht="15.75" thickBot="1" x14ac:dyDescent="0.3">
      <c r="B17" s="23" t="s">
        <v>31</v>
      </c>
      <c r="C17" s="24"/>
      <c r="D17" s="25" t="str">
        <f t="shared" si="2"/>
        <v>Error Oferta</v>
      </c>
      <c r="E17" s="24"/>
      <c r="F17" s="25" t="str">
        <f t="shared" si="3"/>
        <v>Error Oferta</v>
      </c>
      <c r="G17" s="24"/>
      <c r="H17" s="25" t="str">
        <f t="shared" si="4"/>
        <v>Error Oferta</v>
      </c>
      <c r="I17" s="24"/>
      <c r="J17" s="25" t="str">
        <f t="shared" si="5"/>
        <v>Error Oferta</v>
      </c>
      <c r="K17" s="25" t="str">
        <f t="shared" si="6"/>
        <v>Error Oferta</v>
      </c>
      <c r="L17" s="26" t="e">
        <f t="shared" si="7"/>
        <v>#VALUE!</v>
      </c>
    </row>
    <row r="18" spans="2:16" s="22" customFormat="1" ht="15.75" thickBot="1" x14ac:dyDescent="0.3">
      <c r="B18" s="23" t="s">
        <v>32</v>
      </c>
      <c r="C18" s="24"/>
      <c r="D18" s="25" t="str">
        <f t="shared" si="2"/>
        <v>Error Oferta</v>
      </c>
      <c r="E18" s="24"/>
      <c r="F18" s="25" t="str">
        <f t="shared" si="3"/>
        <v>Error Oferta</v>
      </c>
      <c r="G18" s="24"/>
      <c r="H18" s="25" t="str">
        <f t="shared" si="4"/>
        <v>Error Oferta</v>
      </c>
      <c r="I18" s="24"/>
      <c r="J18" s="25" t="str">
        <f t="shared" si="5"/>
        <v>Error Oferta</v>
      </c>
      <c r="K18" s="25" t="str">
        <f t="shared" si="6"/>
        <v>Error Oferta</v>
      </c>
      <c r="L18" s="26" t="e">
        <f t="shared" si="7"/>
        <v>#VALUE!</v>
      </c>
    </row>
    <row r="19" spans="2:16" s="22" customFormat="1" ht="15.75" thickBot="1" x14ac:dyDescent="0.3">
      <c r="B19" s="23" t="s">
        <v>33</v>
      </c>
      <c r="C19" s="24"/>
      <c r="D19" s="25" t="str">
        <f t="shared" si="2"/>
        <v>Error Oferta</v>
      </c>
      <c r="E19" s="24"/>
      <c r="F19" s="25" t="str">
        <f t="shared" si="3"/>
        <v>Error Oferta</v>
      </c>
      <c r="G19" s="24"/>
      <c r="H19" s="25" t="str">
        <f t="shared" si="4"/>
        <v>Error Oferta</v>
      </c>
      <c r="I19" s="24"/>
      <c r="J19" s="25" t="str">
        <f t="shared" si="5"/>
        <v>Error Oferta</v>
      </c>
      <c r="K19" s="25" t="str">
        <f t="shared" si="6"/>
        <v>Error Oferta</v>
      </c>
      <c r="L19" s="26" t="e">
        <f t="shared" si="7"/>
        <v>#VALUE!</v>
      </c>
    </row>
    <row r="20" spans="2:16" s="22" customFormat="1" ht="15.75" thickBot="1" x14ac:dyDescent="0.3">
      <c r="B20" s="23" t="s">
        <v>34</v>
      </c>
      <c r="C20" s="24"/>
      <c r="D20" s="25" t="str">
        <f t="shared" si="2"/>
        <v>Error Oferta</v>
      </c>
      <c r="E20" s="24"/>
      <c r="F20" s="25" t="str">
        <f t="shared" si="3"/>
        <v>Error Oferta</v>
      </c>
      <c r="G20" s="24"/>
      <c r="H20" s="25" t="str">
        <f t="shared" si="4"/>
        <v>Error Oferta</v>
      </c>
      <c r="I20" s="24"/>
      <c r="J20" s="25" t="str">
        <f t="shared" si="5"/>
        <v>Error Oferta</v>
      </c>
      <c r="K20" s="25" t="str">
        <f t="shared" si="6"/>
        <v>Error Oferta</v>
      </c>
      <c r="L20" s="26" t="e">
        <f t="shared" si="7"/>
        <v>#VALUE!</v>
      </c>
    </row>
    <row r="21" spans="2:16" s="22" customFormat="1" ht="15.75" thickBot="1" x14ac:dyDescent="0.3">
      <c r="B21" s="23" t="s">
        <v>35</v>
      </c>
      <c r="C21" s="24"/>
      <c r="D21" s="25" t="str">
        <f t="shared" si="2"/>
        <v>Error Oferta</v>
      </c>
      <c r="E21" s="24"/>
      <c r="F21" s="25" t="str">
        <f t="shared" si="3"/>
        <v>Error Oferta</v>
      </c>
      <c r="G21" s="24"/>
      <c r="H21" s="25" t="str">
        <f t="shared" si="4"/>
        <v>Error Oferta</v>
      </c>
      <c r="I21" s="24"/>
      <c r="J21" s="25" t="str">
        <f t="shared" si="5"/>
        <v>Error Oferta</v>
      </c>
      <c r="K21" s="25" t="str">
        <f>IF(AND(D21="Oferta Correcta",F21="Oferta Correcta",H21="Oferta Correcta",J21="Oferta correcta"),ROUND((C21+E21+G21+I21),2),"Error Oferta")</f>
        <v>Error Oferta</v>
      </c>
      <c r="L21" s="26" t="e">
        <f t="shared" si="7"/>
        <v>#VALUE!</v>
      </c>
    </row>
    <row r="22" spans="2:16" ht="54.75" customHeight="1" thickBot="1" x14ac:dyDescent="0.3">
      <c r="B22" s="10"/>
      <c r="C22" s="1"/>
      <c r="D22" s="1"/>
      <c r="E22" s="1"/>
      <c r="F22" s="1"/>
      <c r="G22" s="1"/>
      <c r="H22" s="1"/>
      <c r="I22" s="1"/>
      <c r="J22" s="12" t="s">
        <v>11</v>
      </c>
      <c r="K22" s="13" t="str">
        <f>IF(COUNTIF(K9:K21,"Error Oferta"),"Oferta incompleta. Algún precio incorrecto",SUM(K9:K21))</f>
        <v>Oferta incompleta. Algún precio incorrecto</v>
      </c>
      <c r="L22" s="14" t="str">
        <f>IF(K22&lt;=N22,"IMPORTE OFERTADO VÁLIDO","IMPORTE OFERTADO NO VÁLIDO")</f>
        <v>IMPORTE OFERTADO NO VÁLIDO</v>
      </c>
      <c r="M22" s="15" t="s">
        <v>20</v>
      </c>
      <c r="N22" s="30">
        <v>161175.9</v>
      </c>
      <c r="O22" s="57" t="s">
        <v>12</v>
      </c>
      <c r="P22" s="58"/>
    </row>
    <row r="23" spans="2:16" ht="15.75" thickBot="1" x14ac:dyDescent="0.3">
      <c r="B23" s="62"/>
      <c r="C23" s="62"/>
      <c r="D23" s="62"/>
      <c r="E23" s="62"/>
      <c r="F23" s="62"/>
      <c r="G23" s="62"/>
    </row>
    <row r="24" spans="2:16" s="27" customFormat="1" ht="59.25" customHeight="1" thickBot="1" x14ac:dyDescent="0.3">
      <c r="B24" s="28"/>
      <c r="C24" s="28"/>
      <c r="D24" s="28"/>
      <c r="E24" s="28"/>
      <c r="F24" s="28"/>
      <c r="G24" s="28"/>
      <c r="J24" s="29" t="s">
        <v>36</v>
      </c>
      <c r="K24" s="32" t="str">
        <f>IF(COUNTIF(K22,"Oferta incompleta. Algún precio incorrecto"),"Oferta incompleta. Algún precio incorrecto",K22*2)</f>
        <v>Oferta incompleta. Algún precio incorrecto</v>
      </c>
      <c r="L24" s="14" t="str">
        <f>IF(K24&lt;=N24,"IMPORTE OFERTADO VÁLIDO","IMPORTE OFERTADO NO VÁLIDO")</f>
        <v>IMPORTE OFERTADO NO VÁLIDO</v>
      </c>
      <c r="M24" s="15" t="s">
        <v>20</v>
      </c>
      <c r="N24" s="31">
        <v>322351.78999999998</v>
      </c>
      <c r="O24" s="67" t="s">
        <v>37</v>
      </c>
      <c r="P24" s="68"/>
    </row>
    <row r="25" spans="2:16" s="27" customFormat="1" x14ac:dyDescent="0.25">
      <c r="B25" s="28"/>
      <c r="C25" s="28"/>
      <c r="D25" s="28"/>
      <c r="E25" s="28"/>
      <c r="F25" s="28"/>
      <c r="G25" s="28"/>
    </row>
    <row r="26" spans="2:16" s="27" customFormat="1" x14ac:dyDescent="0.25">
      <c r="B26" s="28"/>
      <c r="C26" s="28"/>
      <c r="D26" s="28"/>
      <c r="E26" s="28"/>
      <c r="F26" s="28"/>
      <c r="G26" s="28"/>
    </row>
    <row r="27" spans="2:16" s="27" customFormat="1" x14ac:dyDescent="0.25">
      <c r="B27" s="28"/>
      <c r="C27" s="28"/>
      <c r="D27" s="28"/>
      <c r="E27" s="28"/>
      <c r="F27" s="28"/>
      <c r="G27" s="28"/>
    </row>
    <row r="28" spans="2:16" s="27" customFormat="1" ht="15.75" thickBot="1" x14ac:dyDescent="0.3">
      <c r="B28" s="28"/>
      <c r="C28" s="28"/>
      <c r="D28" s="28"/>
      <c r="E28" s="28"/>
      <c r="F28" s="28"/>
      <c r="G28" s="28"/>
    </row>
    <row r="29" spans="2:16" ht="31.5" customHeight="1" thickBot="1" x14ac:dyDescent="0.3">
      <c r="B29" s="59" t="s">
        <v>18</v>
      </c>
      <c r="C29" s="60"/>
      <c r="D29" s="60"/>
      <c r="E29" s="60"/>
      <c r="F29" s="60"/>
      <c r="G29" s="60"/>
      <c r="H29" s="61"/>
    </row>
    <row r="30" spans="2:16" ht="15.75" thickBot="1" x14ac:dyDescent="0.3">
      <c r="B30" s="62"/>
      <c r="C30" s="62"/>
      <c r="D30" s="62"/>
      <c r="E30" s="62"/>
      <c r="F30" s="62"/>
      <c r="G30" s="62"/>
      <c r="H30" s="62"/>
    </row>
    <row r="31" spans="2:16" ht="50.25" customHeight="1" thickBot="1" x14ac:dyDescent="0.3">
      <c r="B31" s="33" t="s">
        <v>5</v>
      </c>
      <c r="C31" s="34"/>
      <c r="D31" s="34"/>
      <c r="E31" s="34"/>
      <c r="F31" s="34"/>
      <c r="G31" s="34"/>
      <c r="H31" s="35"/>
    </row>
    <row r="32" spans="2:16" ht="15.75" thickBot="1" x14ac:dyDescent="0.3">
      <c r="B32" s="36"/>
      <c r="C32" s="36"/>
      <c r="D32" s="36"/>
      <c r="E32" s="36"/>
      <c r="F32" s="36"/>
      <c r="G32" s="36"/>
      <c r="H32" s="36"/>
    </row>
    <row r="33" spans="2:8" ht="15.75" thickBot="1" x14ac:dyDescent="0.3">
      <c r="B33" s="37" t="s">
        <v>1</v>
      </c>
      <c r="C33" s="38"/>
      <c r="D33" s="38"/>
      <c r="E33" s="38"/>
      <c r="F33" s="38"/>
      <c r="G33" s="38"/>
      <c r="H33" s="39"/>
    </row>
    <row r="34" spans="2:8" ht="15.75" thickBot="1" x14ac:dyDescent="0.3">
      <c r="B34" s="36"/>
      <c r="C34" s="36"/>
      <c r="D34" s="36"/>
      <c r="E34" s="36"/>
      <c r="F34" s="36"/>
      <c r="G34" s="36"/>
      <c r="H34" s="36"/>
    </row>
    <row r="35" spans="2:8" ht="25.5" customHeight="1" thickBot="1" x14ac:dyDescent="0.3">
      <c r="B35" s="46" t="s">
        <v>21</v>
      </c>
      <c r="C35" s="47"/>
      <c r="D35" s="47"/>
      <c r="E35" s="47"/>
      <c r="F35" s="47"/>
      <c r="G35" s="47"/>
      <c r="H35" s="48"/>
    </row>
    <row r="36" spans="2:8" ht="15.75" thickBot="1" x14ac:dyDescent="0.3">
      <c r="B36" s="49"/>
      <c r="C36" s="49"/>
      <c r="D36" s="49"/>
      <c r="E36" s="49"/>
      <c r="F36" s="49"/>
      <c r="G36" s="49"/>
      <c r="H36" s="49"/>
    </row>
    <row r="37" spans="2:8" ht="40.5" customHeight="1" thickBot="1" x14ac:dyDescent="0.3">
      <c r="B37" s="50" t="s">
        <v>38</v>
      </c>
      <c r="C37" s="51"/>
      <c r="D37" s="51"/>
      <c r="E37" s="51"/>
      <c r="F37" s="51"/>
      <c r="G37" s="51"/>
      <c r="H37" s="52"/>
    </row>
    <row r="38" spans="2:8" ht="15.75" thickBot="1" x14ac:dyDescent="0.3">
      <c r="B38" s="49"/>
      <c r="C38" s="49"/>
      <c r="D38" s="49"/>
      <c r="E38" s="49"/>
      <c r="F38" s="49"/>
      <c r="G38" s="49"/>
      <c r="H38" s="49"/>
    </row>
    <row r="39" spans="2:8" ht="48" customHeight="1" thickBot="1" x14ac:dyDescent="0.3">
      <c r="B39" s="46" t="s">
        <v>19</v>
      </c>
      <c r="C39" s="47"/>
      <c r="D39" s="47"/>
      <c r="E39" s="47"/>
      <c r="F39" s="47"/>
      <c r="G39" s="47"/>
      <c r="H39" s="48"/>
    </row>
    <row r="40" spans="2:8" ht="15.75" thickBot="1" x14ac:dyDescent="0.3">
      <c r="B40" s="53"/>
      <c r="C40" s="53"/>
      <c r="D40" s="53"/>
      <c r="E40" s="53"/>
      <c r="F40" s="53"/>
      <c r="G40" s="53"/>
      <c r="H40" s="53"/>
    </row>
    <row r="41" spans="2:8" ht="15" customHeight="1" x14ac:dyDescent="0.25">
      <c r="B41" s="40" t="s">
        <v>6</v>
      </c>
      <c r="C41" s="41"/>
      <c r="D41" s="7"/>
      <c r="E41" s="7"/>
      <c r="F41" s="54" t="s">
        <v>7</v>
      </c>
      <c r="G41" s="55"/>
      <c r="H41" s="56"/>
    </row>
    <row r="42" spans="2:8" ht="15" customHeight="1" x14ac:dyDescent="0.25">
      <c r="B42" s="42"/>
      <c r="C42" s="43"/>
      <c r="D42" s="8"/>
      <c r="E42" s="8"/>
      <c r="F42" s="16"/>
      <c r="G42" s="17"/>
      <c r="H42" s="18"/>
    </row>
    <row r="43" spans="2:8" ht="15" customHeight="1" x14ac:dyDescent="0.25">
      <c r="B43" s="42"/>
      <c r="C43" s="43"/>
      <c r="D43" s="8"/>
      <c r="E43" s="8"/>
      <c r="F43" s="16"/>
      <c r="G43" s="17"/>
      <c r="H43" s="18"/>
    </row>
    <row r="44" spans="2:8" ht="15.75" customHeight="1" thickBot="1" x14ac:dyDescent="0.3">
      <c r="B44" s="44"/>
      <c r="C44" s="45"/>
      <c r="D44" s="9"/>
      <c r="E44" s="9"/>
      <c r="F44" s="19"/>
      <c r="G44" s="20"/>
      <c r="H44" s="21"/>
    </row>
  </sheetData>
  <sheetProtection password="F67E" sheet="1" objects="1" scenarios="1"/>
  <mergeCells count="22">
    <mergeCell ref="O22:P22"/>
    <mergeCell ref="B29:H29"/>
    <mergeCell ref="B30:H30"/>
    <mergeCell ref="C2:F2"/>
    <mergeCell ref="C3:F3"/>
    <mergeCell ref="C5:F5"/>
    <mergeCell ref="B23:G23"/>
    <mergeCell ref="C4:F4"/>
    <mergeCell ref="B7:L7"/>
    <mergeCell ref="O24:P24"/>
    <mergeCell ref="B31:H31"/>
    <mergeCell ref="B32:H32"/>
    <mergeCell ref="B33:H33"/>
    <mergeCell ref="B41:C44"/>
    <mergeCell ref="B34:H34"/>
    <mergeCell ref="B35:H35"/>
    <mergeCell ref="B36:H36"/>
    <mergeCell ref="B37:H37"/>
    <mergeCell ref="B38:H38"/>
    <mergeCell ref="B39:H39"/>
    <mergeCell ref="B40:H40"/>
    <mergeCell ref="F41:H41"/>
  </mergeCells>
  <conditionalFormatting sqref="D9">
    <cfRule type="containsText" dxfId="29" priority="48" operator="containsText" text="Oferta Correcta">
      <formula>NOT(ISERROR(SEARCH("Oferta Correcta",D9)))</formula>
    </cfRule>
    <cfRule type="containsText" dxfId="28" priority="49" operator="containsText" text="Error Oferta">
      <formula>NOT(ISERROR(SEARCH("Error Oferta",D9)))</formula>
    </cfRule>
  </conditionalFormatting>
  <conditionalFormatting sqref="F9">
    <cfRule type="containsText" dxfId="27" priority="46" operator="containsText" text="Oferta Correcta">
      <formula>NOT(ISERROR(SEARCH("Oferta Correcta",F9)))</formula>
    </cfRule>
    <cfRule type="containsText" dxfId="26" priority="47" operator="containsText" text="Error Oferta">
      <formula>NOT(ISERROR(SEARCH("Error Oferta",F9)))</formula>
    </cfRule>
  </conditionalFormatting>
  <conditionalFormatting sqref="H9">
    <cfRule type="containsText" dxfId="25" priority="44" operator="containsText" text="Oferta Correcta">
      <formula>NOT(ISERROR(SEARCH("Oferta Correcta",H9)))</formula>
    </cfRule>
    <cfRule type="containsText" dxfId="24" priority="45" operator="containsText" text="Error Oferta">
      <formula>NOT(ISERROR(SEARCH("Error Oferta",H9)))</formula>
    </cfRule>
  </conditionalFormatting>
  <conditionalFormatting sqref="J9">
    <cfRule type="containsText" dxfId="23" priority="42" operator="containsText" text="Oferta Correcta">
      <formula>NOT(ISERROR(SEARCH("Oferta Correcta",J9)))</formula>
    </cfRule>
    <cfRule type="containsText" dxfId="22" priority="43" operator="containsText" text="Error Oferta">
      <formula>NOT(ISERROR(SEARCH("Error Oferta",J9)))</formula>
    </cfRule>
  </conditionalFormatting>
  <conditionalFormatting sqref="D10">
    <cfRule type="containsText" dxfId="21" priority="40" operator="containsText" text="Oferta Correcta">
      <formula>NOT(ISERROR(SEARCH("Oferta Correcta",D10)))</formula>
    </cfRule>
    <cfRule type="containsText" dxfId="20" priority="41" operator="containsText" text="Error Oferta">
      <formula>NOT(ISERROR(SEARCH("Error Oferta",D10)))</formula>
    </cfRule>
  </conditionalFormatting>
  <conditionalFormatting sqref="F10">
    <cfRule type="containsText" dxfId="19" priority="38" operator="containsText" text="Oferta Correcta">
      <formula>NOT(ISERROR(SEARCH("Oferta Correcta",F10)))</formula>
    </cfRule>
    <cfRule type="containsText" dxfId="18" priority="39" operator="containsText" text="Error Oferta">
      <formula>NOT(ISERROR(SEARCH("Error Oferta",F10)))</formula>
    </cfRule>
  </conditionalFormatting>
  <conditionalFormatting sqref="H10">
    <cfRule type="containsText" dxfId="17" priority="36" operator="containsText" text="Oferta Correcta">
      <formula>NOT(ISERROR(SEARCH("Oferta Correcta",H10)))</formula>
    </cfRule>
    <cfRule type="containsText" dxfId="16" priority="37" operator="containsText" text="Error Oferta">
      <formula>NOT(ISERROR(SEARCH("Error Oferta",H10)))</formula>
    </cfRule>
  </conditionalFormatting>
  <conditionalFormatting sqref="J10">
    <cfRule type="containsText" dxfId="15" priority="34" operator="containsText" text="Oferta Correcta">
      <formula>NOT(ISERROR(SEARCH("Oferta Correcta",J10)))</formula>
    </cfRule>
    <cfRule type="containsText" dxfId="14" priority="35" operator="containsText" text="Error Oferta">
      <formula>NOT(ISERROR(SEARCH("Error Oferta",J10)))</formula>
    </cfRule>
  </conditionalFormatting>
  <conditionalFormatting sqref="L22">
    <cfRule type="cellIs" dxfId="13" priority="12" operator="equal">
      <formula>"IMPORTE OFERTADO VÁLIDO"</formula>
    </cfRule>
    <cfRule type="cellIs" dxfId="12" priority="13" operator="equal">
      <formula>"IMPORTE OFERTADO VÁLIDO"</formula>
    </cfRule>
    <cfRule type="containsText" dxfId="11" priority="14" operator="containsText" text="IMPORTE OFERTADO NO VÁLIDO">
      <formula>NOT(ISERROR(SEARCH("IMPORTE OFERTADO NO VÁLIDO",L22)))</formula>
    </cfRule>
  </conditionalFormatting>
  <conditionalFormatting sqref="D11:D21">
    <cfRule type="containsText" dxfId="10" priority="10" operator="containsText" text="Oferta Correcta">
      <formula>NOT(ISERROR(SEARCH("Oferta Correcta",D11)))</formula>
    </cfRule>
    <cfRule type="containsText" dxfId="9" priority="11" operator="containsText" text="Error Oferta">
      <formula>NOT(ISERROR(SEARCH("Error Oferta",D11)))</formula>
    </cfRule>
  </conditionalFormatting>
  <conditionalFormatting sqref="F11:F21">
    <cfRule type="containsText" dxfId="8" priority="8" operator="containsText" text="Oferta Correcta">
      <formula>NOT(ISERROR(SEARCH("Oferta Correcta",F11)))</formula>
    </cfRule>
    <cfRule type="containsText" dxfId="7" priority="9" operator="containsText" text="Error Oferta">
      <formula>NOT(ISERROR(SEARCH("Error Oferta",F11)))</formula>
    </cfRule>
  </conditionalFormatting>
  <conditionalFormatting sqref="H11:H21">
    <cfRule type="containsText" dxfId="6" priority="6" operator="containsText" text="Oferta Correcta">
      <formula>NOT(ISERROR(SEARCH("Oferta Correcta",H11)))</formula>
    </cfRule>
    <cfRule type="containsText" dxfId="5" priority="7" operator="containsText" text="Error Oferta">
      <formula>NOT(ISERROR(SEARCH("Error Oferta",H11)))</formula>
    </cfRule>
  </conditionalFormatting>
  <conditionalFormatting sqref="J11:J21">
    <cfRule type="containsText" dxfId="4" priority="4" operator="containsText" text="Oferta Correcta">
      <formula>NOT(ISERROR(SEARCH("Oferta Correcta",J11)))</formula>
    </cfRule>
    <cfRule type="containsText" dxfId="3" priority="5" operator="containsText" text="Error Oferta">
      <formula>NOT(ISERROR(SEARCH("Error Oferta",J11)))</formula>
    </cfRule>
  </conditionalFormatting>
  <conditionalFormatting sqref="L24">
    <cfRule type="cellIs" dxfId="2" priority="1" operator="equal">
      <formula>"IMPORTE OFERTADO VÁLIDO"</formula>
    </cfRule>
    <cfRule type="cellIs" dxfId="1" priority="2" operator="equal">
      <formula>"IMPORTE OFERTADO VÁLIDO"</formula>
    </cfRule>
    <cfRule type="containsText" dxfId="0" priority="3" operator="containsText" text="IMPORTE OFERTADO NO VÁLIDO">
      <formula>NOT(ISERROR(SEARCH("IMPORTE OFERTADO NO VÁLIDO",L24)))</formula>
    </cfRule>
  </conditionalFormatting>
  <dataValidations count="1">
    <dataValidation type="custom" allowBlank="1" showInputMessage="1" showErrorMessage="1" errorTitle="NÚMERO DE DECIMALES INCORRECTO" error="El precio deberá incluir dos decimales" sqref="E9:E21 G9:G21 C9:C21 I9:I21">
      <formula1>C9*100=INT(C9*100)</formula1>
    </dataValidation>
  </dataValidations>
  <pageMargins left="0.43307086614173229" right="0.43307086614173229" top="0.55118110236220474" bottom="0.35433070866141736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VALENCIA</vt:lpstr>
      <vt:lpstr>VALENCIA!Área_de_impresión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Casaseca Malmierca, Laura</cp:lastModifiedBy>
  <cp:lastPrinted>2017-07-14T14:06:10Z</cp:lastPrinted>
  <dcterms:created xsi:type="dcterms:W3CDTF">2016-11-15T06:56:07Z</dcterms:created>
  <dcterms:modified xsi:type="dcterms:W3CDTF">2018-08-30T09:31:46Z</dcterms:modified>
</cp:coreProperties>
</file>